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 год_закупки\лот 305С\ЦКК_Центр_УЗПН\01_Прил.№1_Обосн.НМЦ_Расчет НМЦ\"/>
    </mc:Choice>
  </mc:AlternateContent>
  <xr:revisionPtr revIDLastSave="0" documentId="13_ncr:1_{6B92D87E-6E21-488F-8336-EFD10BF5B9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ет " sheetId="3" r:id="rId1"/>
  </sheets>
  <definedNames>
    <definedName name="_xlnm._FilterDatabase" localSheetId="0" hidden="1">'Расчет '!$A$6:$L$12</definedName>
    <definedName name="_xlnm.Print_Area" localSheetId="0">'Расчет '!$A$1:$I$30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3" l="1"/>
  <c r="K9" i="3"/>
  <c r="K10" i="3"/>
  <c r="K11" i="3"/>
  <c r="K7" i="3"/>
  <c r="F12" i="3" l="1"/>
  <c r="G12" i="3" l="1"/>
  <c r="I12" i="3"/>
  <c r="H12" i="3"/>
</calcChain>
</file>

<file path=xl/sharedStrings.xml><?xml version="1.0" encoding="utf-8"?>
<sst xmlns="http://schemas.openxmlformats.org/spreadsheetml/2006/main" count="40" uniqueCount="27">
  <si>
    <t>№</t>
  </si>
  <si>
    <t>ПАО  "Россети Центр"</t>
  </si>
  <si>
    <t xml:space="preserve">Расчет начальной максимальной цены закупки </t>
  </si>
  <si>
    <t>Итого Расчет</t>
  </si>
  <si>
    <t>Номер материала</t>
  </si>
  <si>
    <t>Наименование материала</t>
  </si>
  <si>
    <t>Ед. имз</t>
  </si>
  <si>
    <t>ИТОГО:</t>
  </si>
  <si>
    <t>Отчет:</t>
  </si>
  <si>
    <t>3. В стоимости лота материалов включены доставка и все дополнительные расходы.</t>
  </si>
  <si>
    <t xml:space="preserve">Утверждено, </t>
  </si>
  <si>
    <t>Р.В. Солянин</t>
  </si>
  <si>
    <t>Цена без НДС 2025</t>
  </si>
  <si>
    <t>ШТ</t>
  </si>
  <si>
    <t>И.о.заместитель генерального директора по инвестиционной деятельности и капитальному строительству ПАО "Россети Центр"</t>
  </si>
  <si>
    <t>305C</t>
  </si>
  <si>
    <t>Эквивалент</t>
  </si>
  <si>
    <t>Разрядник РДИП-10-IV УХЛ1</t>
  </si>
  <si>
    <t>Разрядник мультикамерный (MCR 20)</t>
  </si>
  <si>
    <t>Разрядник РМК-10-IV-УХЛ1</t>
  </si>
  <si>
    <t>Разрядник РМК-20-IV-УХЛ1</t>
  </si>
  <si>
    <t>ТКП №1 от 23.01.2025</t>
  </si>
  <si>
    <t>1. За начальную максимальную цену единичных расценок на разрядники принять цены без НДС из ТКП №1 от 23.01.2025, которая была определена как наименьшая сумма единичных расценок среди представленных ТКП. Торгово-закупочная процедура будет проводиться по единичным расценкам. В качестве оценочного крмитерия при проведении закупки будет принята единичная расценка (руб./ед.продукции).</t>
  </si>
  <si>
    <t>длинно искровые разрядники</t>
  </si>
  <si>
    <t>ТКП №2 от 27.01.2025</t>
  </si>
  <si>
    <t>ТКП №3 от 27.01.2025</t>
  </si>
  <si>
    <t>2. Начальная максимальная цена закупки определена в соответсвиии с лимитами, установленными в бизнес-плане филиалов ПАО "Россети Центр" ("Белгородэнерго", "Воронежэнерго", Курскэнерго", "Липецкэнерго", "Орелэнерго" и "Тамбовэнерго" и составляет 12 566 890.00 (двенадцать миллионов пятьсот шестьдесят шесть тысяч восемьсот девяносто) рублей 00 копеек РФ без учета НДС, кроме того НДС (20%) 2 513 378.00 (два миллиона пятьсот тринадцать тысяч триста семьдесят восемь) рублей 00 копеек РФ, итого с НДС 15 080 268.00 (пятнадцать миллионов восемьдесят тысяч двести шестьдесят восемь) рублей 00 копеек РФ.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</si>
</sst>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61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6" fillId="2" borderId="0" xfId="2" applyFont="1" applyFill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2" borderId="0" xfId="2" applyFont="1" applyFill="1"/>
    <xf numFmtId="0" fontId="0" fillId="0" borderId="0" xfId="0" applyAlignment="1">
      <alignment horizontal="left" wrapText="1"/>
    </xf>
    <xf numFmtId="4" fontId="6" fillId="0" borderId="0" xfId="2" applyNumberFormat="1" applyFont="1" applyAlignment="1">
      <alignment horizontal="right"/>
    </xf>
    <xf numFmtId="0" fontId="6" fillId="0" borderId="0" xfId="2" applyFont="1"/>
    <xf numFmtId="0" fontId="6" fillId="2" borderId="0" xfId="2" applyFont="1" applyFill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8" fillId="3" borderId="2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9" fillId="2" borderId="0" xfId="2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11" fillId="2" borderId="0" xfId="1" applyFont="1" applyFill="1"/>
    <xf numFmtId="0" fontId="11" fillId="0" borderId="0" xfId="1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/>
    </xf>
    <xf numFmtId="4" fontId="6" fillId="0" borderId="0" xfId="2" applyNumberFormat="1" applyFont="1" applyAlignment="1">
      <alignment horizontal="center"/>
    </xf>
    <xf numFmtId="4" fontId="6" fillId="0" borderId="0" xfId="2" applyNumberFormat="1" applyFont="1"/>
    <xf numFmtId="0" fontId="11" fillId="2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 wrapText="1"/>
    </xf>
    <xf numFmtId="2" fontId="10" fillId="0" borderId="0" xfId="1" applyNumberFormat="1" applyFont="1" applyAlignment="1">
      <alignment wrapText="1"/>
    </xf>
    <xf numFmtId="10" fontId="9" fillId="0" borderId="0" xfId="2" applyNumberFormat="1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8" fillId="0" borderId="0" xfId="2" applyFont="1"/>
    <xf numFmtId="0" fontId="8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2" applyFont="1" applyAlignment="1">
      <alignment horizontal="center"/>
    </xf>
    <xf numFmtId="0" fontId="10" fillId="2" borderId="0" xfId="1" applyFont="1" applyFill="1" applyAlignment="1">
      <alignment horizontal="left" vertical="top" wrapText="1"/>
    </xf>
    <xf numFmtId="0" fontId="11" fillId="0" borderId="0" xfId="1" applyFont="1" applyAlignment="1">
      <alignment horizontal="left" vertical="center" wrapText="1"/>
    </xf>
    <xf numFmtId="4" fontId="8" fillId="3" borderId="0" xfId="2" applyNumberFormat="1" applyFont="1" applyFill="1" applyBorder="1" applyAlignment="1">
      <alignment horizontal="center" vertical="center" wrapText="1"/>
    </xf>
    <xf numFmtId="4" fontId="9" fillId="0" borderId="0" xfId="2" applyNumberFormat="1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0" fontId="11" fillId="2" borderId="0" xfId="1" applyFont="1" applyFill="1" applyAlignment="1">
      <alignment horizontal="center"/>
    </xf>
    <xf numFmtId="0" fontId="11" fillId="0" borderId="0" xfId="1" applyFont="1" applyAlignment="1">
      <alignment horizontal="center"/>
    </xf>
    <xf numFmtId="0" fontId="10" fillId="0" borderId="0" xfId="1" applyFont="1" applyAlignment="1">
      <alignment horizontal="left" wrapText="1"/>
    </xf>
    <xf numFmtId="0" fontId="6" fillId="0" borderId="0" xfId="2" applyFont="1" applyAlignment="1"/>
    <xf numFmtId="0" fontId="11" fillId="0" borderId="0" xfId="1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2" applyFont="1" applyAlignment="1">
      <alignment horizontal="center"/>
    </xf>
    <xf numFmtId="0" fontId="10" fillId="2" borderId="0" xfId="1" applyFont="1" applyFill="1" applyAlignment="1">
      <alignment horizontal="left" vertical="top" wrapText="1"/>
    </xf>
    <xf numFmtId="0" fontId="11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12" xfId="1" xr:uid="{00000000-0005-0000-0000-000001000000}"/>
    <cellStyle name="Обычный 2 2" xfId="2" xr:uid="{1102B103-4EFC-4508-B0C4-51EE4AF4F17B}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79FC8-E1A9-4282-9EB0-45A3AAB18F9E}">
  <sheetPr>
    <tabColor rgb="FF92D050"/>
  </sheetPr>
  <dimension ref="A1:L22"/>
  <sheetViews>
    <sheetView tabSelected="1" view="pageBreakPreview" zoomScale="85" zoomScaleNormal="85" zoomScaleSheetLayoutView="85" workbookViewId="0">
      <pane ySplit="6" topLeftCell="A10" activePane="bottomLeft" state="frozen"/>
      <selection pane="bottomLeft" activeCell="G22" sqref="G22"/>
    </sheetView>
  </sheetViews>
  <sheetFormatPr defaultColWidth="9.140625" defaultRowHeight="15" x14ac:dyDescent="0.25"/>
  <cols>
    <col min="1" max="1" width="6.5703125" style="5" customWidth="1"/>
    <col min="2" max="2" width="14.42578125" style="8" customWidth="1"/>
    <col min="3" max="3" width="30" style="8" customWidth="1"/>
    <col min="4" max="4" width="35.5703125" style="8" customWidth="1"/>
    <col min="5" max="5" width="9.28515625" style="8" customWidth="1"/>
    <col min="6" max="6" width="16.5703125" style="34" customWidth="1"/>
    <col min="7" max="7" width="15.140625" style="34" customWidth="1"/>
    <col min="8" max="8" width="16.5703125" style="34" customWidth="1"/>
    <col min="9" max="9" width="15" style="35" customWidth="1"/>
    <col min="10" max="10" width="15.85546875" style="35" customWidth="1"/>
    <col min="11" max="11" width="11.7109375" style="42" bestFit="1" customWidth="1"/>
    <col min="12" max="16384" width="9.140625" style="8"/>
  </cols>
  <sheetData>
    <row r="1" spans="1:12" s="4" customFormat="1" ht="28.5" customHeight="1" x14ac:dyDescent="0.25">
      <c r="A1" s="3"/>
      <c r="B1" s="2" t="s">
        <v>15</v>
      </c>
      <c r="C1" s="2" t="s">
        <v>23</v>
      </c>
      <c r="D1" s="2"/>
      <c r="E1" s="2"/>
      <c r="F1" s="2"/>
      <c r="G1" s="2"/>
      <c r="H1" s="57" t="s">
        <v>1</v>
      </c>
      <c r="I1" s="57"/>
      <c r="J1" s="44"/>
      <c r="K1" s="41"/>
    </row>
    <row r="2" spans="1:12" ht="13.5" customHeight="1" x14ac:dyDescent="0.25">
      <c r="B2" s="1"/>
      <c r="C2" s="1"/>
      <c r="D2" s="1"/>
      <c r="E2" s="6"/>
      <c r="F2" s="6"/>
      <c r="G2" s="7"/>
      <c r="H2" s="7"/>
      <c r="I2" s="7"/>
      <c r="J2" s="7"/>
    </row>
    <row r="3" spans="1:12" ht="15.75" x14ac:dyDescent="0.25">
      <c r="C3" s="58" t="s">
        <v>2</v>
      </c>
      <c r="D3" s="58"/>
      <c r="E3" s="58"/>
      <c r="F3" s="58"/>
      <c r="G3" s="58"/>
      <c r="H3" s="58"/>
      <c r="I3" s="58"/>
      <c r="J3" s="45"/>
    </row>
    <row r="5" spans="1:12" s="10" customFormat="1" ht="35.25" customHeight="1" x14ac:dyDescent="0.25">
      <c r="A5" s="9"/>
      <c r="F5" s="11" t="s">
        <v>3</v>
      </c>
      <c r="G5" s="12" t="s">
        <v>21</v>
      </c>
      <c r="H5" s="12" t="s">
        <v>24</v>
      </c>
      <c r="I5" s="12" t="s">
        <v>25</v>
      </c>
      <c r="J5" s="48"/>
      <c r="K5" s="43"/>
    </row>
    <row r="6" spans="1:12" s="16" customFormat="1" ht="40.5" customHeight="1" x14ac:dyDescent="0.25">
      <c r="A6" s="13" t="s">
        <v>0</v>
      </c>
      <c r="B6" s="14" t="s">
        <v>4</v>
      </c>
      <c r="C6" s="14" t="s">
        <v>5</v>
      </c>
      <c r="D6" s="14" t="s">
        <v>16</v>
      </c>
      <c r="E6" s="14" t="s">
        <v>6</v>
      </c>
      <c r="F6" s="15" t="s">
        <v>12</v>
      </c>
      <c r="G6" s="15" t="s">
        <v>12</v>
      </c>
      <c r="H6" s="15" t="s">
        <v>12</v>
      </c>
      <c r="I6" s="15" t="s">
        <v>12</v>
      </c>
      <c r="J6" s="49"/>
    </row>
    <row r="7" spans="1:12" s="21" customFormat="1" ht="23.25" customHeight="1" x14ac:dyDescent="0.25">
      <c r="A7" s="13">
        <v>1</v>
      </c>
      <c r="B7" s="17">
        <v>2307793</v>
      </c>
      <c r="C7" s="18" t="s">
        <v>17</v>
      </c>
      <c r="D7" s="18" t="s">
        <v>18</v>
      </c>
      <c r="E7" s="17" t="s">
        <v>13</v>
      </c>
      <c r="F7" s="20">
        <v>11497.61</v>
      </c>
      <c r="G7" s="19">
        <v>11497.61</v>
      </c>
      <c r="H7" s="20">
        <v>11785.05</v>
      </c>
      <c r="I7" s="20">
        <v>11900.03</v>
      </c>
      <c r="J7" s="50">
        <v>6884.63</v>
      </c>
      <c r="K7" s="40">
        <f t="shared" ref="K7:K11" si="0">F7/J7</f>
        <v>1.6700403652774369</v>
      </c>
      <c r="L7" s="21">
        <v>10</v>
      </c>
    </row>
    <row r="8" spans="1:12" s="21" customFormat="1" ht="23.25" customHeight="1" x14ac:dyDescent="0.25">
      <c r="A8" s="13">
        <v>2</v>
      </c>
      <c r="B8" s="17">
        <v>2353519</v>
      </c>
      <c r="C8" s="18" t="s">
        <v>19</v>
      </c>
      <c r="D8" s="18" t="s">
        <v>18</v>
      </c>
      <c r="E8" s="17" t="s">
        <v>13</v>
      </c>
      <c r="F8" s="20">
        <v>11497.61</v>
      </c>
      <c r="G8" s="19">
        <v>11497.61</v>
      </c>
      <c r="H8" s="20">
        <v>11785.05</v>
      </c>
      <c r="I8" s="20">
        <v>11900.03</v>
      </c>
      <c r="J8" s="50">
        <v>11497.61</v>
      </c>
      <c r="K8" s="40">
        <f t="shared" si="0"/>
        <v>1</v>
      </c>
      <c r="L8" s="21">
        <v>593</v>
      </c>
    </row>
    <row r="9" spans="1:12" s="21" customFormat="1" ht="23.25" customHeight="1" x14ac:dyDescent="0.25">
      <c r="A9" s="13">
        <v>3</v>
      </c>
      <c r="B9" s="17">
        <v>2353519</v>
      </c>
      <c r="C9" s="18" t="s">
        <v>19</v>
      </c>
      <c r="D9" s="18" t="s">
        <v>18</v>
      </c>
      <c r="E9" s="17" t="s">
        <v>13</v>
      </c>
      <c r="F9" s="20">
        <v>11497.61</v>
      </c>
      <c r="G9" s="19">
        <v>11497.61</v>
      </c>
      <c r="H9" s="20">
        <v>11785.05</v>
      </c>
      <c r="I9" s="20">
        <v>11900.03</v>
      </c>
      <c r="J9" s="50">
        <v>11497.61</v>
      </c>
      <c r="K9" s="40">
        <f t="shared" si="0"/>
        <v>1</v>
      </c>
      <c r="L9" s="21">
        <v>24</v>
      </c>
    </row>
    <row r="10" spans="1:12" s="21" customFormat="1" ht="23.25" customHeight="1" x14ac:dyDescent="0.25">
      <c r="A10" s="13">
        <v>4</v>
      </c>
      <c r="B10" s="17">
        <v>2324339</v>
      </c>
      <c r="C10" s="18" t="s">
        <v>20</v>
      </c>
      <c r="D10" s="18" t="s">
        <v>18</v>
      </c>
      <c r="E10" s="17" t="s">
        <v>13</v>
      </c>
      <c r="F10" s="20">
        <v>11497.61</v>
      </c>
      <c r="G10" s="19">
        <v>11497.61</v>
      </c>
      <c r="H10" s="20">
        <v>11785.05</v>
      </c>
      <c r="I10" s="20">
        <v>11900.03</v>
      </c>
      <c r="J10" s="50">
        <v>11497.61</v>
      </c>
      <c r="K10" s="40">
        <f t="shared" si="0"/>
        <v>1</v>
      </c>
      <c r="L10" s="21">
        <v>330</v>
      </c>
    </row>
    <row r="11" spans="1:12" s="21" customFormat="1" ht="23.25" customHeight="1" x14ac:dyDescent="0.25">
      <c r="A11" s="13">
        <v>5</v>
      </c>
      <c r="B11" s="17">
        <v>2324339</v>
      </c>
      <c r="C11" s="18" t="s">
        <v>20</v>
      </c>
      <c r="D11" s="18" t="s">
        <v>18</v>
      </c>
      <c r="E11" s="17" t="s">
        <v>13</v>
      </c>
      <c r="F11" s="20">
        <v>11497.61</v>
      </c>
      <c r="G11" s="19">
        <v>11497.61</v>
      </c>
      <c r="H11" s="20">
        <v>11785.05</v>
      </c>
      <c r="I11" s="20">
        <v>11900.03</v>
      </c>
      <c r="J11" s="50">
        <v>11497.61</v>
      </c>
      <c r="K11" s="40">
        <f t="shared" si="0"/>
        <v>1</v>
      </c>
      <c r="L11" s="21">
        <v>136</v>
      </c>
    </row>
    <row r="12" spans="1:12" s="21" customFormat="1" ht="21" customHeight="1" x14ac:dyDescent="0.25">
      <c r="A12" s="13"/>
      <c r="B12" s="17"/>
      <c r="C12" s="22" t="s">
        <v>7</v>
      </c>
      <c r="D12" s="22"/>
      <c r="E12" s="22"/>
      <c r="F12" s="23">
        <f>SUM(F7:F11)</f>
        <v>57488.05</v>
      </c>
      <c r="G12" s="23">
        <f>SUM(G7:G11)</f>
        <v>57488.05</v>
      </c>
      <c r="H12" s="23">
        <f>SUM(H7:H11)</f>
        <v>58925.25</v>
      </c>
      <c r="I12" s="23">
        <f>SUM(I7:I11)</f>
        <v>59500.15</v>
      </c>
      <c r="J12" s="51"/>
    </row>
    <row r="13" spans="1:12" s="21" customFormat="1" ht="15" customHeight="1" x14ac:dyDescent="0.25">
      <c r="A13" s="24"/>
      <c r="B13" s="25"/>
      <c r="C13" s="26"/>
      <c r="D13" s="26"/>
      <c r="E13" s="27"/>
      <c r="F13" s="28"/>
      <c r="G13" s="28"/>
      <c r="H13" s="28"/>
      <c r="I13" s="27"/>
      <c r="J13" s="27"/>
    </row>
    <row r="14" spans="1:12" s="30" customFormat="1" x14ac:dyDescent="0.25">
      <c r="A14" s="29"/>
      <c r="C14" s="31" t="s">
        <v>8</v>
      </c>
      <c r="D14" s="31"/>
      <c r="E14" s="32"/>
      <c r="F14" s="33"/>
      <c r="G14" s="33"/>
      <c r="H14" s="33"/>
      <c r="I14" s="33"/>
      <c r="J14" s="33"/>
    </row>
    <row r="15" spans="1:12" s="30" customFormat="1" ht="45" customHeight="1" x14ac:dyDescent="0.25">
      <c r="A15" s="29"/>
      <c r="C15" s="59" t="s">
        <v>22</v>
      </c>
      <c r="D15" s="59"/>
      <c r="E15" s="59"/>
      <c r="F15" s="59"/>
      <c r="G15" s="59"/>
      <c r="H15" s="59"/>
      <c r="I15" s="59"/>
      <c r="J15" s="46"/>
    </row>
    <row r="16" spans="1:12" s="30" customFormat="1" ht="77.25" customHeight="1" x14ac:dyDescent="0.25">
      <c r="A16" s="29"/>
      <c r="C16" s="60" t="s">
        <v>26</v>
      </c>
      <c r="D16" s="60"/>
      <c r="E16" s="60"/>
      <c r="F16" s="60"/>
      <c r="G16" s="60"/>
      <c r="H16" s="60"/>
      <c r="I16" s="60"/>
      <c r="J16" s="47"/>
    </row>
    <row r="17" spans="1:10" s="30" customFormat="1" ht="20.25" customHeight="1" x14ac:dyDescent="0.25">
      <c r="A17" s="29"/>
      <c r="C17" s="30" t="s">
        <v>9</v>
      </c>
      <c r="E17" s="8"/>
      <c r="F17" s="34"/>
      <c r="G17" s="34"/>
      <c r="H17" s="34"/>
      <c r="I17" s="35"/>
      <c r="J17" s="35"/>
    </row>
    <row r="18" spans="1:10" s="37" customFormat="1" ht="15" customHeight="1" x14ac:dyDescent="0.2">
      <c r="A18" s="36"/>
      <c r="C18" s="38"/>
      <c r="D18" s="56"/>
      <c r="E18" s="8"/>
      <c r="F18" s="34"/>
      <c r="G18" s="34"/>
      <c r="H18" s="34"/>
      <c r="I18" s="35"/>
      <c r="J18" s="35"/>
    </row>
    <row r="19" spans="1:10" s="37" customFormat="1" x14ac:dyDescent="0.2">
      <c r="A19" s="36"/>
      <c r="E19" s="8"/>
      <c r="F19" s="34"/>
      <c r="G19" s="34"/>
      <c r="H19" s="34"/>
      <c r="I19" s="35"/>
      <c r="J19" s="35"/>
    </row>
    <row r="20" spans="1:10" s="37" customFormat="1" x14ac:dyDescent="0.2">
      <c r="A20" s="36"/>
      <c r="E20" s="8"/>
      <c r="F20" s="34"/>
      <c r="G20" s="34"/>
      <c r="H20" s="34"/>
      <c r="I20" s="35"/>
      <c r="J20" s="35"/>
    </row>
    <row r="21" spans="1:10" s="37" customFormat="1" ht="22.7" customHeight="1" x14ac:dyDescent="0.2">
      <c r="A21" s="36"/>
      <c r="C21" s="27" t="s">
        <v>10</v>
      </c>
      <c r="D21" s="27"/>
      <c r="E21" s="8"/>
      <c r="F21" s="34"/>
      <c r="G21" s="34"/>
      <c r="H21" s="34"/>
      <c r="I21" s="35"/>
      <c r="J21" s="35"/>
    </row>
    <row r="22" spans="1:10" s="53" customFormat="1" ht="85.5" customHeight="1" x14ac:dyDescent="0.25">
      <c r="A22" s="52"/>
      <c r="C22" s="54" t="s">
        <v>14</v>
      </c>
      <c r="D22" s="54"/>
      <c r="E22" s="55"/>
      <c r="F22" s="34"/>
      <c r="G22" s="34"/>
      <c r="H22" s="39"/>
      <c r="I22" s="54" t="s">
        <v>11</v>
      </c>
      <c r="J22" s="54"/>
    </row>
  </sheetData>
  <autoFilter ref="A6:L12" xr:uid="{79F79FC8-E1A9-4282-9EB0-45A3AAB18F9E}"/>
  <mergeCells count="4">
    <mergeCell ref="H1:I1"/>
    <mergeCell ref="C3:I3"/>
    <mergeCell ref="C15:I15"/>
    <mergeCell ref="C16:I16"/>
  </mergeCells>
  <conditionalFormatting sqref="H22">
    <cfRule type="duplicateValues" dxfId="9" priority="5"/>
    <cfRule type="duplicateValues" dxfId="8" priority="6"/>
  </conditionalFormatting>
  <conditionalFormatting sqref="J22">
    <cfRule type="duplicateValues" dxfId="7" priority="19"/>
    <cfRule type="duplicateValues" dxfId="6" priority="20"/>
  </conditionalFormatting>
  <conditionalFormatting sqref="C12:D12">
    <cfRule type="duplicateValues" dxfId="5" priority="21"/>
    <cfRule type="duplicateValues" dxfId="4" priority="22"/>
  </conditionalFormatting>
  <conditionalFormatting sqref="C13:D1048576 C1:D6">
    <cfRule type="duplicateValues" dxfId="3" priority="23"/>
    <cfRule type="duplicateValues" dxfId="2" priority="24"/>
  </conditionalFormatting>
  <conditionalFormatting sqref="I22">
    <cfRule type="duplicateValues" dxfId="1" priority="1"/>
    <cfRule type="duplicateValues" dxfId="0" priority="2"/>
  </conditionalFormatting>
  <pageMargins left="0.15748031496063" right="0.23622047244094499" top="0.31496062992126" bottom="0.35433070866141703" header="0.31496062992126" footer="0.31496062992126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Лепейко Марина Викторовна</cp:lastModifiedBy>
  <cp:lastPrinted>2025-02-20T07:04:53Z</cp:lastPrinted>
  <dcterms:created xsi:type="dcterms:W3CDTF">2014-06-26T05:52:50Z</dcterms:created>
  <dcterms:modified xsi:type="dcterms:W3CDTF">2025-02-20T07:05:55Z</dcterms:modified>
</cp:coreProperties>
</file>